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Z:\MODIFICACIONES 2025\5MAYO\BP-26005478_001\"/>
    </mc:Choice>
  </mc:AlternateContent>
  <xr:revisionPtr revIDLastSave="0" documentId="13_ncr:1_{1BF65D87-FDAB-44CC-9843-FECB5A2EB09D}" xr6:coauthVersionLast="47" xr6:coauthVersionMax="47" xr10:uidLastSave="{00000000-0000-0000-0000-000000000000}"/>
  <workbookProtection workbookAlgorithmName="SHA-512" workbookHashValue="RjzTkjoxw8TEyOikPctn6BBYxvmgILEyaqE0jezapq6M13C5LWdPVVoGCucmYkY9XX7psnAF9Hl/7ti7csKB0Q==" workbookSaltValue="imcBlyM62t6uw9oZ7z9YoA==" workbookSpinCount="100000" lockStructure="1"/>
  <bookViews>
    <workbookView xWindow="-120" yWindow="-120" windowWidth="29040" windowHeight="15840" xr2:uid="{00000000-000D-0000-FFFF-FFFF00000000}"/>
  </bookViews>
  <sheets>
    <sheet name="Modificacion" sheetId="1" r:id="rId1"/>
    <sheet name="Hoja2"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tc={1DB564FF-CC25-4C68-8219-D25E767FEB95}</author>
    <author>tc={0414E3D5-A433-4BBC-9F7A-4B328CEA78E2}</author>
    <author>David Cuervo</author>
    <author>tc={96BE896F-7C1C-4627-BEB3-3C9C3C2266E1}</author>
    <author>tc={90DAFE1B-244A-4799-8EA0-027741069C2F}</author>
    <author>tc={1C8A9702-F0C3-4544-9EFE-F848B1CEDF96}</author>
  </authors>
  <commentList>
    <comment ref="A3" authorId="0" shapeId="0" xr:uid="{00000000-0006-0000-0000-000001000000}">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Marca con una X el tipo de modificación que desea realizar</t>
        </r>
      </text>
    </comment>
    <comment ref="A8" authorId="1" shapeId="0" xr:uid="{00000000-0006-0000-0000-000002000000}">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Justificación de donde viene el dinero que se va a trasladar, el motivo, razón y circunstancia.</t>
        </r>
      </text>
    </comment>
    <comment ref="A9" authorId="2" shapeId="0" xr:uid="{0D6BF1B4-6081-417C-A20D-7F998B030E72}">
      <text>
        <r>
          <rPr>
            <b/>
            <sz val="9"/>
            <color indexed="81"/>
            <rFont val="Tahoma"/>
            <family val="2"/>
          </rPr>
          <t>David Cuervo:</t>
        </r>
        <r>
          <rPr>
            <sz val="9"/>
            <color indexed="81"/>
            <rFont val="Tahoma"/>
            <family val="2"/>
          </rPr>
          <t xml:space="preserve">
el origen debe quedar asi</t>
        </r>
      </text>
    </comment>
    <comment ref="A10" authorId="3" shapeId="0" xr:uid="{00000000-0006-0000-0000-000003000000}">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Por que llega el dinero si es adición, cual es la necesidad de dicho dinero</t>
        </r>
      </text>
    </comment>
    <comment ref="A11" authorId="2" shapeId="0" xr:uid="{8B4A4BC5-ACCC-463A-8F05-94CBB7938BE5}">
      <text>
        <r>
          <rPr>
            <b/>
            <sz val="9"/>
            <color indexed="81"/>
            <rFont val="Tahoma"/>
            <family val="2"/>
          </rPr>
          <t xml:space="preserve">David Cuervo 
</t>
        </r>
        <r>
          <rPr>
            <sz val="9"/>
            <color indexed="81"/>
            <rFont val="Tahoma"/>
            <family val="2"/>
          </rPr>
          <t>acomodar el destino y la descripcion del tramite como se envio el ejemplo por whatsapp
elementos pep nuevos
BP-26005478/1/01/01/13 600,000,000
BP-26005478/1/01/01/16
66,000,000
BP-26005478/1/01/01/14
42,000,000
BP-26005478/1/01/01/15
42,000,000
BP-26005478/1/01/01/17
84,000,000</t>
        </r>
      </text>
    </comment>
    <comment ref="A16" authorId="4" shapeId="0" xr:uid="{00000000-0006-0000-0000-000004000000}">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Colocar la cantidad de la población que se va a ver beneficiada o que se va a disminuir (es de carácter obligatorio).</t>
        </r>
      </text>
    </comment>
    <comment ref="A22" authorId="5" shapeId="0" xr:uid="{00000000-0006-0000-0000-000005000000}">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Diligenciar como quedo la cadena de valor del proyecto a modificar completo</t>
        </r>
      </text>
    </comment>
    <comment ref="C22" authorId="2" shapeId="0" xr:uid="{00000000-0006-0000-0000-000006000000}">
      <text>
        <r>
          <rPr>
            <b/>
            <sz val="9"/>
            <color indexed="81"/>
            <rFont val="Tahoma"/>
            <family val="2"/>
          </rPr>
          <t>David Cuervo:</t>
        </r>
        <r>
          <rPr>
            <sz val="9"/>
            <color indexed="81"/>
            <rFont val="Tahoma"/>
            <family val="2"/>
          </rPr>
          <t xml:space="preserve">
Porcentaje de la ponderacion final de las actividades del proyecto
</t>
        </r>
      </text>
    </comment>
    <comment ref="D22" authorId="2" shapeId="0" xr:uid="{00000000-0006-0000-0000-000007000000}">
      <text>
        <r>
          <rPr>
            <b/>
            <sz val="9"/>
            <color indexed="81"/>
            <rFont val="Tahoma"/>
            <family val="2"/>
          </rPr>
          <t>David Cuervo:</t>
        </r>
        <r>
          <rPr>
            <sz val="9"/>
            <color indexed="81"/>
            <rFont val="Tahoma"/>
            <family val="2"/>
          </rPr>
          <t xml:space="preserve">
  Cantidad de entregables de las actividades  (aplica para adición y reducciones)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tc={1DB564FF-CC25-4C69-8219-D25E767FEB95}</author>
  </authors>
  <commentList>
    <comment ref="B2" authorId="0" shapeId="0" xr:uid="{00000000-0006-0000-0100-000001000000}">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Marca con una X el tipo de modificación que desea realizar</t>
        </r>
      </text>
    </comment>
  </commentList>
</comments>
</file>

<file path=xl/sharedStrings.xml><?xml version="1.0" encoding="utf-8"?>
<sst xmlns="http://schemas.openxmlformats.org/spreadsheetml/2006/main" count="71" uniqueCount="52">
  <si>
    <t>Adicion</t>
  </si>
  <si>
    <t>Cambio de pospre</t>
  </si>
  <si>
    <t>Reduccion</t>
  </si>
  <si>
    <t>Ajuste de Actividad</t>
  </si>
  <si>
    <t>Nota:</t>
  </si>
  <si>
    <t xml:space="preserve">en los valores modificados, adicionados, reducidos o movidos entre proyectos o modificacion de actividad no dejar decimales </t>
  </si>
  <si>
    <t xml:space="preserve">Revisado </t>
  </si>
  <si>
    <t xml:space="preserve">Lider del proyecto </t>
  </si>
  <si>
    <t>Referente de seguimiento</t>
  </si>
  <si>
    <t>ORIGEN</t>
  </si>
  <si>
    <t>DESTINO</t>
  </si>
  <si>
    <t>Descripcion del tramite</t>
  </si>
  <si>
    <t>JUSTIFICACION</t>
  </si>
  <si>
    <t>Veracidad de la Informacion</t>
  </si>
  <si>
    <t>PROYECTO ORIGEN</t>
  </si>
  <si>
    <t>FIRMA</t>
  </si>
  <si>
    <t>NOMBRE DEL SUBSECRETARIO</t>
  </si>
  <si>
    <t>FECHA</t>
  </si>
  <si>
    <t>TIPO DE MODIFICACION</t>
  </si>
  <si>
    <t>Ajuste de Proyecto</t>
  </si>
  <si>
    <t>NOTA: Validar si aplica el uso de las notas sugeridas con relación a lo establecido en la Sentencia C-036.</t>
  </si>
  <si>
    <t>Traslado (meta plan de desarrollo)</t>
  </si>
  <si>
    <t>CANTIDAD DE POBLACION A IMPACTAR CON LA MODIFICACION</t>
  </si>
  <si>
    <t>PAS</t>
  </si>
  <si>
    <t>CUADRO 1S</t>
  </si>
  <si>
    <t xml:space="preserve">CANTIDAD </t>
  </si>
  <si>
    <t>CODIGO PROGRAMA PRESUPUESTARIO</t>
  </si>
  <si>
    <t>ACTIVIDADES</t>
  </si>
  <si>
    <t xml:space="preserve">% PONDERACION ACTIVIDAD </t>
  </si>
  <si>
    <t>UNIDAD DE MEDIDA</t>
  </si>
  <si>
    <t>FORMATO DE JUSTIFICACION - HERRAMIENTA DE TRABAJO</t>
  </si>
  <si>
    <t>YANET VÉLEZ JARAMILLO</t>
  </si>
  <si>
    <t>Yanet  Vélez Jaramillo</t>
  </si>
  <si>
    <t>Julian David Urriago</t>
  </si>
  <si>
    <t>Con esta modificación se busca aumentar la cobertura de caracterización de la población, intervención y seguimiento, a través del desarrollo de 3 campañas adicionales de promoción de modos, condiciones y estilos de vida saludables, razón por la cual se solicita realizar la adición presupuestal.
Cada campaña de promoción de modos, condiciones y estilos de vida saludables para la población de instituciones educativas se desarrolla a través de las siguientes actividades:
•	Caracterización de las condiciones de salud: Se llevará a cabo un proceso de caracterización de personas de territorios priorizados, a través del instrumento de caracterización diseñado por la secretaria de salud. 
•	Intervención de riesgos en salud: El equipo realizará la gestión de los riesgos en salud encontrados, de esta manera, prestará la atención inicial y realizará la remisión en los casos que corresponda
•	Articulación con EPS y ESE: Se realizará un proceso de articulación con las EPS que correspondan, con el fin de analizar la información obtenida en el proceso de caracterización y definir las rutas de atención de los usuarios identificados.
•	Participación del comité de entornos para la vida: Se participará el comité de entornos para la vida, liderado por la secretaria de Salud Pública, con el fin articular acciones con los entes correspondientes para la intervención de las problemáticas identificadas en los territorios que dan respuesta al plan territorial.
•	Jornada Integral de Salud: Se llevarán a cabo dos jornadas integrales de salud que integre servicios de salud y la articulación intersectorial, que puedan ofertar servicios de interés y atractivos para la población.
•	Plan de Información, educación y comunicación-IEC: Se diseñará y ejecutará un plan de información, educación y comunicación para la intervención de los riesgos identificados, un mensaje concreto, directo y puntual que permita que esta población entienda la importancia de la intervención de los riesgos identificados.
Por esta razón, se solicita realizar adición presupuestal al proyecto de inversión para el fortalecimiento de la estrategia de Atención Primaria en Salud implementada por la Secretaria de Salud de Santiago de Cali.</t>
  </si>
  <si>
    <t>BP-26005478/1/01/01/01</t>
  </si>
  <si>
    <t>Caracterizar la población residente en territorios priorizados</t>
  </si>
  <si>
    <t>BP-26005478/1/01/01/02</t>
  </si>
  <si>
    <t>Intervenir riesgos en salud  identificados en los territorios priorizados</t>
  </si>
  <si>
    <t>BP-26005478/1/01/01/03</t>
  </si>
  <si>
    <t>Analizar información de salud junto con EPS, IPS y comunidad</t>
  </si>
  <si>
    <t>BP-26005478/1/01/01/04</t>
  </si>
  <si>
    <t>Realizar la implementación de rutas específicas de atención con EPS, IPS y comunidad</t>
  </si>
  <si>
    <t>BP-26005478/1/01/01/05</t>
  </si>
  <si>
    <t>Realizar el plan de IEC de promoción de la salud y prevención de la enfermedad</t>
  </si>
  <si>
    <t>BP-26005478/1/01/01/06</t>
  </si>
  <si>
    <t>Realizar asistencia técnica y seguimiento a la gestión del riego en salud  en el marco de la estrategia de APS</t>
  </si>
  <si>
    <t>BP-26005478/1/01/01/07</t>
  </si>
  <si>
    <t>Mayo 09 de 2025</t>
  </si>
  <si>
    <t>Campaña</t>
  </si>
  <si>
    <r>
      <rPr>
        <sz val="11"/>
        <color rgb="FFFF0000"/>
        <rFont val="Aptos Narrow"/>
        <scheme val="minor"/>
      </rPr>
      <t xml:space="preserve">De la manera más atenta, me permito solicitar realizar adición presupuestal por valor total de $600.000.000 </t>
    </r>
    <r>
      <rPr>
        <sz val="11"/>
        <color theme="1"/>
        <rFont val="Aptos Narrow"/>
        <family val="2"/>
        <scheme val="minor"/>
      </rPr>
      <t>al proyecto BP-26005478: “Fortalecimiento de la gestión integral del riesgo por parte de los actores del Sistema General de Seguridad Social en salud en Santiago de Cali”.
Las campañas se enmarcan según lo dispuesto en la Política de Atención Integral (PAIS), donde se establece el enfoque diferencial y la implementación de las Rutas Integrales de Atención en Salud (RIAS) las cuales están dirigidas a promover la salud, prevenir el riesgo, prevenir la enfermedad y generar cultura del cuidado de la salud en las personas, familias y comunidades; e incluye como atenciones obligatorias para toda la población colombiana, la valoración integral del estado de salud, la detección temprana de alteraciones, la protección específica y la educación para la salud, que contiene el cuidado a los cuidadores.</t>
    </r>
  </si>
  <si>
    <t>Mediante oficio de respuesta de aprobación de recursos No. 202541310200007994, se avaló la asignación de los recursos provenientes del Certificado Contable No. 4131.4.6.10.017, expedido en 17 de febrero de 2025, correspondientes a la fuente de financiación "1.3.3.4.22.01 – R.B. Coljuegos 25%.", según consta en el Acta No. 4131.020.1.13.004 del 13 de marzo de 2025, para garantizar el cumplimiento de las metas del plan de desarollo relacionadas a este proyecto, asi mismo se impactara toda la poblacion de Santiago de Cali.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</si>
</sst>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Aptos Narrow"/>
      <family val="2"/>
      <scheme val="minor"/>
    </font>
    <font>
      <b/>
      <sz val="11"/>
      <color theme="1"/>
      <name val="Aptos Narrow"/>
      <family val="2"/>
      <scheme val="minor"/>
    </font>
    <font>
      <sz val="9"/>
      <color theme="1"/>
      <name val="Aptos Narrow"/>
      <family val="2"/>
      <scheme val="minor"/>
    </font>
    <font>
      <sz val="10"/>
      <color theme="1"/>
      <name val="Arial"/>
      <family val="2"/>
    </font>
    <font>
      <b/>
      <sz val="11"/>
      <color theme="1"/>
      <name val="Aptos Narrow"/>
      <scheme val="minor"/>
    </font>
    <font>
      <sz val="9"/>
      <color indexed="81"/>
      <name val="Tahoma"/>
      <family val="2"/>
    </font>
    <font>
      <b/>
      <sz val="9"/>
      <color indexed="81"/>
      <name val="Tahoma"/>
      <family val="2"/>
    </font>
    <font>
      <sz val="11"/>
      <color theme="1"/>
      <name val="Aptos Narrow"/>
      <scheme val="minor"/>
    </font>
    <font>
      <b/>
      <sz val="20"/>
      <color theme="1"/>
      <name val="Aptos Narrow"/>
      <family val="2"/>
      <scheme val="minor"/>
    </font>
    <font>
      <sz val="11"/>
      <color rgb="FFFF0000"/>
      <name val="Aptos Narrow"/>
      <scheme val="minor"/>
    </font>
  </fonts>
  <fills count="3">
    <fill>
      <patternFill patternType="none"/>
    </fill>
    <fill>
      <patternFill patternType="gray125"/>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4">
    <xf numFmtId="0" fontId="0" fillId="0" borderId="0" xfId="0"/>
    <xf numFmtId="0" fontId="0" fillId="2" borderId="1" xfId="0" applyFill="1" applyBorder="1"/>
    <xf numFmtId="0" fontId="7" fillId="2" borderId="1" xfId="0" applyFont="1" applyFill="1" applyBorder="1"/>
    <xf numFmtId="0" fontId="1" fillId="0" borderId="0" xfId="0" applyFont="1"/>
    <xf numFmtId="0" fontId="1" fillId="2" borderId="1" xfId="0" applyFont="1" applyFill="1" applyBorder="1" applyAlignment="1">
      <alignment vertical="center" wrapText="1"/>
    </xf>
    <xf numFmtId="0" fontId="7" fillId="0" borderId="1" xfId="0" applyFont="1" applyBorder="1" applyAlignment="1">
      <alignment vertical="center" wrapText="1"/>
    </xf>
    <xf numFmtId="0" fontId="0" fillId="0" borderId="0" xfId="0" applyAlignment="1">
      <alignment horizontal="center"/>
    </xf>
    <xf numFmtId="0" fontId="1" fillId="2" borderId="1" xfId="0" applyFont="1" applyFill="1" applyBorder="1" applyAlignment="1">
      <alignment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0" fillId="0" borderId="1" xfId="0" applyBorder="1"/>
    <xf numFmtId="0" fontId="0" fillId="0" borderId="0" xfId="0" applyAlignment="1">
      <alignment vertical="center"/>
    </xf>
    <xf numFmtId="0" fontId="4" fillId="2" borderId="1" xfId="0" applyFont="1" applyFill="1" applyBorder="1" applyAlignment="1">
      <alignment vertical="center"/>
    </xf>
    <xf numFmtId="0" fontId="0" fillId="0" borderId="1" xfId="0" applyBorder="1" applyAlignment="1">
      <alignment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xf numFmtId="0" fontId="2" fillId="2" borderId="1" xfId="0" applyFont="1" applyFill="1" applyBorder="1"/>
    <xf numFmtId="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0" fillId="0" borderId="9" xfId="0" applyBorder="1" applyAlignment="1">
      <alignment horizontal="left"/>
    </xf>
    <xf numFmtId="0" fontId="0" fillId="0" borderId="2" xfId="0" applyBorder="1" applyAlignment="1">
      <alignment horizontal="left"/>
    </xf>
    <xf numFmtId="0" fontId="0" fillId="0" borderId="3" xfId="0" applyBorder="1" applyAlignment="1">
      <alignment horizontal="left"/>
    </xf>
    <xf numFmtId="0" fontId="0" fillId="0" borderId="4" xfId="0" applyBorder="1" applyAlignment="1">
      <alignment horizontal="left" vertical="center" wrapText="1"/>
    </xf>
    <xf numFmtId="0" fontId="0" fillId="0" borderId="0" xfId="0" applyAlignment="1">
      <alignment horizontal="left" vertical="center" wrapText="1"/>
    </xf>
    <xf numFmtId="0" fontId="0" fillId="0" borderId="5" xfId="0" applyBorder="1" applyAlignment="1">
      <alignment horizontal="left" vertical="center" wrapText="1"/>
    </xf>
    <xf numFmtId="0" fontId="8" fillId="2" borderId="10"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left"/>
    </xf>
    <xf numFmtId="0" fontId="1" fillId="0" borderId="4" xfId="0" applyFont="1" applyBorder="1" applyAlignment="1">
      <alignment horizontal="left"/>
    </xf>
    <xf numFmtId="0" fontId="1" fillId="0" borderId="5" xfId="0" applyFont="1" applyBorder="1" applyAlignment="1">
      <alignment horizontal="left"/>
    </xf>
    <xf numFmtId="0" fontId="4" fillId="2" borderId="1"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1" xfId="0" applyBorder="1" applyAlignment="1">
      <alignment horizontal="left" vertical="center"/>
    </xf>
    <xf numFmtId="0" fontId="0" fillId="0" borderId="0" xfId="0" applyBorder="1" applyAlignment="1">
      <alignment horizontal="left" vertical="center" wrapText="1"/>
    </xf>
    <xf numFmtId="0" fontId="7" fillId="0" borderId="4" xfId="0" applyFont="1" applyBorder="1" applyAlignment="1">
      <alignment horizontal="left" vertical="center" wrapText="1"/>
    </xf>
  </cellXfs>
  <cellStyles count="1">
    <cellStyle name="Normal" xfId="0" builtinId="0"/>
  </cellStyles>
  <dxfs count="5">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David Santiago  Cuervo Lasso" id="{40217286-355C-4D69-9F88-14ED4AFD4896}" userId="S::dscuervo@estudiante.uniajc.edu.co::97645389-472d-4611-8dda-3642d141c5c1"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3" dT="2025-03-23T21:17:24.12" personId="{40217286-355C-4D69-9F88-14ED4AFD4896}" id="{1DB564FF-CC25-4C68-8219-D25E767FEB95}">
    <text>Marca con una X el tipo de modificación que desea realizar</text>
  </threadedComment>
  <threadedComment ref="A8" dT="2025-03-23T21:28:23.65" personId="{40217286-355C-4D69-9F88-14ED4AFD4896}" id="{0414E3D5-A433-4BBC-9F7A-4B328CEA78E2}">
    <text>Justificación de donde viene el dinero que se va a trasladar, el motivo, razón y circunstancia.</text>
  </threadedComment>
  <threadedComment ref="A10" dT="2025-03-23T21:29:23.95" personId="{40217286-355C-4D69-9F88-14ED4AFD4896}" id="{96BE896F-7C1C-4627-BEB3-3C9C3C2266E1}">
    <text>Por que llega el dinero si es adición, cual es la necesidad de dicho dinero</text>
  </threadedComment>
  <threadedComment ref="A16" dT="2025-03-23T21:26:32.42" personId="{40217286-355C-4D69-9F88-14ED4AFD4896}" id="{90DAFE1B-244A-4799-8EA0-027741069C2F}">
    <text>Colocar la cantidad de la población que se va a ver beneficiada o que se va a disminuir (es de carácter obligatorio).</text>
  </threadedComment>
  <threadedComment ref="A22" dT="2025-03-23T21:34:26.40" personId="{40217286-355C-4D69-9F88-14ED4AFD4896}" id="{1C8A9702-F0C3-4544-9EFE-F848B1CEDF96}">
    <text>Diligenciar como quedo la cadena de valor del proyecto a modificar completo</text>
  </threadedComment>
</ThreadedComments>
</file>

<file path=xl/threadedComments/threadedComment2.xml><?xml version="1.0" encoding="utf-8"?>
<ThreadedComments xmlns="http://schemas.microsoft.com/office/spreadsheetml/2018/threadedcomments" xmlns:x="http://schemas.openxmlformats.org/spreadsheetml/2006/main">
  <threadedComment ref="B2" dT="2025-03-23T21:17:24.12" personId="{40217286-355C-4D69-9F88-14ED4AFD4896}" id="{1DB564FF-CC25-4C69-8219-D25E767FEB95}">
    <text>Marca con una X el tipo de modificación que desea realizar</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9"/>
  <sheetViews>
    <sheetView tabSelected="1" topLeftCell="A16" zoomScale="120" zoomScaleNormal="120" workbookViewId="0">
      <selection activeCell="A7" sqref="A7:F7"/>
    </sheetView>
  </sheetViews>
  <sheetFormatPr baseColWidth="10" defaultRowHeight="14.25"/>
  <cols>
    <col min="1" max="1" width="32.875" customWidth="1"/>
    <col min="2" max="2" width="36.625" customWidth="1"/>
    <col min="3" max="3" width="17.125" bestFit="1" customWidth="1"/>
    <col min="4" max="4" width="11.25" bestFit="1" customWidth="1"/>
    <col min="5" max="5" width="11.375" bestFit="1" customWidth="1"/>
  </cols>
  <sheetData>
    <row r="1" spans="1:6" ht="26.25">
      <c r="A1" s="28" t="s">
        <v>30</v>
      </c>
      <c r="B1" s="29"/>
      <c r="C1" s="29"/>
      <c r="D1" s="29"/>
      <c r="E1" s="29"/>
      <c r="F1" s="30"/>
    </row>
    <row r="2" spans="1:6">
      <c r="A2" s="6"/>
      <c r="B2" s="6"/>
      <c r="C2" s="6"/>
      <c r="D2" s="6"/>
      <c r="E2" s="6"/>
      <c r="F2" s="6"/>
    </row>
    <row r="3" spans="1:6" ht="15">
      <c r="A3" s="4" t="s">
        <v>18</v>
      </c>
      <c r="B3" s="5" t="s">
        <v>0</v>
      </c>
    </row>
    <row r="5" spans="1:6" ht="15">
      <c r="A5" s="3" t="s">
        <v>12</v>
      </c>
    </row>
    <row r="6" spans="1:6" ht="21.75" customHeight="1">
      <c r="A6" s="22" t="s">
        <v>11</v>
      </c>
      <c r="B6" s="23"/>
      <c r="C6" s="23"/>
      <c r="D6" s="23"/>
      <c r="E6" s="23"/>
      <c r="F6" s="24"/>
    </row>
    <row r="7" spans="1:6" ht="146.25" customHeight="1">
      <c r="A7" s="43" t="s">
        <v>50</v>
      </c>
      <c r="B7" s="26"/>
      <c r="C7" s="26"/>
      <c r="D7" s="26"/>
      <c r="E7" s="26"/>
      <c r="F7" s="27"/>
    </row>
    <row r="8" spans="1:6" ht="15">
      <c r="A8" s="33" t="s">
        <v>9</v>
      </c>
      <c r="B8" s="32"/>
      <c r="C8" s="32"/>
      <c r="D8" s="32"/>
      <c r="E8" s="32"/>
      <c r="F8" s="34"/>
    </row>
    <row r="9" spans="1:6" ht="66" customHeight="1">
      <c r="A9" s="25" t="s">
        <v>51</v>
      </c>
      <c r="B9" s="26"/>
      <c r="C9" s="26"/>
      <c r="D9" s="26"/>
      <c r="E9" s="26"/>
      <c r="F9" s="27"/>
    </row>
    <row r="10" spans="1:6" ht="15">
      <c r="A10" s="33" t="s">
        <v>10</v>
      </c>
      <c r="B10" s="32"/>
      <c r="C10" s="32"/>
      <c r="D10" s="32"/>
      <c r="E10" s="32"/>
      <c r="F10" s="34"/>
    </row>
    <row r="11" spans="1:6" ht="409.5" customHeight="1">
      <c r="A11" s="25" t="s">
        <v>34</v>
      </c>
      <c r="B11" s="42"/>
      <c r="C11" s="42"/>
      <c r="D11" s="42"/>
      <c r="E11" s="42"/>
      <c r="F11" s="27"/>
    </row>
    <row r="12" spans="1:6" ht="22.5" customHeight="1">
      <c r="A12" s="25"/>
      <c r="B12" s="42"/>
      <c r="C12" s="42"/>
      <c r="D12" s="42"/>
      <c r="E12" s="42"/>
      <c r="F12" s="27"/>
    </row>
    <row r="13" spans="1:6">
      <c r="A13" s="38" t="s">
        <v>20</v>
      </c>
      <c r="B13" s="39"/>
      <c r="C13" s="39"/>
      <c r="D13" s="39"/>
      <c r="E13" s="39"/>
      <c r="F13" s="40"/>
    </row>
    <row r="16" spans="1:6" ht="30">
      <c r="A16" s="7" t="s">
        <v>22</v>
      </c>
    </row>
    <row r="17" spans="1:5" ht="29.25" customHeight="1">
      <c r="A17" s="41">
        <v>2285099</v>
      </c>
      <c r="B17" s="41"/>
      <c r="C17" s="41"/>
    </row>
    <row r="21" spans="1:5" ht="15">
      <c r="A21" s="35" t="s">
        <v>24</v>
      </c>
      <c r="B21" s="35"/>
      <c r="C21" s="35"/>
      <c r="D21" s="35" t="s">
        <v>23</v>
      </c>
      <c r="E21" s="35"/>
    </row>
    <row r="22" spans="1:5" ht="30">
      <c r="A22" s="9" t="s">
        <v>26</v>
      </c>
      <c r="B22" s="8" t="s">
        <v>27</v>
      </c>
      <c r="C22" s="9" t="s">
        <v>28</v>
      </c>
      <c r="D22" s="8" t="s">
        <v>25</v>
      </c>
      <c r="E22" s="9" t="s">
        <v>29</v>
      </c>
    </row>
    <row r="23" spans="1:5" ht="25.5">
      <c r="A23" s="10" t="s">
        <v>35</v>
      </c>
      <c r="B23" s="11" t="s">
        <v>36</v>
      </c>
      <c r="C23" s="20">
        <v>0.13</v>
      </c>
      <c r="D23" s="21">
        <v>6</v>
      </c>
      <c r="E23" s="21" t="s">
        <v>49</v>
      </c>
    </row>
    <row r="24" spans="1:5" ht="25.5">
      <c r="A24" s="10"/>
      <c r="B24" s="11" t="s">
        <v>36</v>
      </c>
      <c r="C24" s="20">
        <v>0.22</v>
      </c>
      <c r="D24" s="21">
        <v>6</v>
      </c>
      <c r="E24" s="21" t="s">
        <v>49</v>
      </c>
    </row>
    <row r="25" spans="1:5" ht="25.5">
      <c r="A25" s="10" t="s">
        <v>37</v>
      </c>
      <c r="B25" s="11" t="s">
        <v>38</v>
      </c>
      <c r="C25" s="20">
        <v>0.13</v>
      </c>
      <c r="D25" s="21">
        <v>6</v>
      </c>
      <c r="E25" s="21" t="s">
        <v>49</v>
      </c>
    </row>
    <row r="26" spans="1:5" ht="25.5">
      <c r="A26" s="10"/>
      <c r="B26" s="11" t="s">
        <v>38</v>
      </c>
      <c r="C26" s="20">
        <v>0.04</v>
      </c>
      <c r="D26" s="21">
        <v>6</v>
      </c>
      <c r="E26" s="21" t="s">
        <v>49</v>
      </c>
    </row>
    <row r="27" spans="1:5" ht="25.5">
      <c r="A27" s="10" t="s">
        <v>39</v>
      </c>
      <c r="B27" s="11" t="s">
        <v>40</v>
      </c>
      <c r="C27" s="20">
        <v>0.04</v>
      </c>
      <c r="D27" s="21">
        <v>6</v>
      </c>
      <c r="E27" s="21" t="s">
        <v>49</v>
      </c>
    </row>
    <row r="28" spans="1:5" ht="25.5">
      <c r="A28" s="10"/>
      <c r="B28" s="11" t="s">
        <v>40</v>
      </c>
      <c r="C28" s="20">
        <v>0.03</v>
      </c>
      <c r="D28" s="21">
        <v>6</v>
      </c>
      <c r="E28" s="21" t="s">
        <v>49</v>
      </c>
    </row>
    <row r="29" spans="1:5" ht="25.5">
      <c r="A29" s="10" t="s">
        <v>41</v>
      </c>
      <c r="B29" s="11" t="s">
        <v>42</v>
      </c>
      <c r="C29" s="20">
        <v>0.04</v>
      </c>
      <c r="D29" s="21">
        <v>6</v>
      </c>
      <c r="E29" s="21" t="s">
        <v>49</v>
      </c>
    </row>
    <row r="30" spans="1:5" ht="25.5">
      <c r="A30" s="10"/>
      <c r="B30" s="11" t="s">
        <v>42</v>
      </c>
      <c r="C30" s="20">
        <v>0.03</v>
      </c>
      <c r="D30" s="21">
        <v>6</v>
      </c>
      <c r="E30" s="21" t="s">
        <v>49</v>
      </c>
    </row>
    <row r="31" spans="1:5" ht="25.5">
      <c r="A31" s="10" t="s">
        <v>43</v>
      </c>
      <c r="B31" s="11" t="s">
        <v>44</v>
      </c>
      <c r="C31" s="20">
        <v>0.09</v>
      </c>
      <c r="D31" s="21">
        <v>6</v>
      </c>
      <c r="E31" s="21" t="s">
        <v>49</v>
      </c>
    </row>
    <row r="32" spans="1:5" ht="25.5">
      <c r="A32" s="10"/>
      <c r="B32" s="11" t="s">
        <v>44</v>
      </c>
      <c r="C32" s="20">
        <v>0.05</v>
      </c>
      <c r="D32" s="21">
        <v>6</v>
      </c>
      <c r="E32" s="21" t="s">
        <v>49</v>
      </c>
    </row>
    <row r="33" spans="1:6" ht="38.25">
      <c r="A33" s="10" t="s">
        <v>45</v>
      </c>
      <c r="B33" s="11" t="s">
        <v>46</v>
      </c>
      <c r="C33" s="20">
        <v>0.13</v>
      </c>
      <c r="D33" s="21">
        <v>6</v>
      </c>
      <c r="E33" s="21" t="s">
        <v>49</v>
      </c>
    </row>
    <row r="34" spans="1:6" ht="38.25">
      <c r="A34" s="10" t="s">
        <v>47</v>
      </c>
      <c r="B34" s="11" t="s">
        <v>46</v>
      </c>
      <c r="C34" s="20">
        <v>7.0000000000000007E-2</v>
      </c>
      <c r="D34" s="21">
        <v>6</v>
      </c>
      <c r="E34" s="21" t="s">
        <v>49</v>
      </c>
    </row>
    <row r="35" spans="1:6">
      <c r="A35" s="10"/>
      <c r="B35" s="11"/>
      <c r="C35" s="20">
        <f>SUM(C23:C34)</f>
        <v>1.0000000000000002</v>
      </c>
      <c r="D35" s="12"/>
      <c r="E35" s="12"/>
    </row>
    <row r="37" spans="1:6">
      <c r="A37" t="s">
        <v>4</v>
      </c>
    </row>
    <row r="38" spans="1:6">
      <c r="A38" t="s">
        <v>5</v>
      </c>
    </row>
    <row r="41" spans="1:6" ht="15">
      <c r="A41" s="32" t="s">
        <v>13</v>
      </c>
      <c r="B41" s="32"/>
      <c r="C41" s="32"/>
      <c r="D41" s="32"/>
      <c r="E41" s="32"/>
      <c r="F41" s="32"/>
    </row>
    <row r="42" spans="1:6" ht="27.95" customHeight="1">
      <c r="A42" s="36" t="s">
        <v>14</v>
      </c>
      <c r="B42" s="37"/>
      <c r="C42" s="13"/>
      <c r="D42" s="13"/>
      <c r="E42" s="13"/>
      <c r="F42" s="13"/>
    </row>
    <row r="43" spans="1:6" ht="33.75" customHeight="1">
      <c r="A43" s="14" t="s">
        <v>15</v>
      </c>
      <c r="B43" s="15"/>
      <c r="C43" s="13"/>
      <c r="D43" s="13"/>
      <c r="E43" s="13"/>
      <c r="F43" s="13"/>
    </row>
    <row r="44" spans="1:6" ht="15">
      <c r="A44" s="14" t="s">
        <v>16</v>
      </c>
      <c r="B44" s="15" t="s">
        <v>31</v>
      </c>
      <c r="C44" s="31"/>
      <c r="D44" s="31"/>
      <c r="E44" s="31"/>
      <c r="F44" s="31"/>
    </row>
    <row r="45" spans="1:6" ht="15">
      <c r="A45" s="14" t="s">
        <v>17</v>
      </c>
      <c r="B45" s="15" t="s">
        <v>48</v>
      </c>
      <c r="C45" s="31"/>
      <c r="D45" s="31"/>
      <c r="E45" s="31"/>
      <c r="F45" s="31"/>
    </row>
    <row r="46" spans="1:6">
      <c r="A46" s="17"/>
      <c r="B46" s="17"/>
      <c r="C46" s="16"/>
      <c r="D46" s="16"/>
      <c r="E46" s="16"/>
      <c r="F46" s="16"/>
    </row>
    <row r="47" spans="1:6">
      <c r="A47" t="s">
        <v>6</v>
      </c>
      <c r="B47" s="18"/>
    </row>
    <row r="48" spans="1:6">
      <c r="A48" s="19" t="s">
        <v>7</v>
      </c>
      <c r="B48" s="18" t="s">
        <v>32</v>
      </c>
    </row>
    <row r="49" spans="1:2">
      <c r="A49" s="19" t="s">
        <v>8</v>
      </c>
      <c r="B49" s="18" t="s">
        <v>33</v>
      </c>
    </row>
  </sheetData>
  <sheetProtection formatCells="0" formatColumns="0" formatRows="0" insertColumns="0" insertRows="0" insertHyperlinks="0" deleteColumns="0" deleteRows="0" sort="0" autoFilter="0" pivotTables="0"/>
  <mergeCells count="15">
    <mergeCell ref="A6:F6"/>
    <mergeCell ref="A7:F7"/>
    <mergeCell ref="A1:F1"/>
    <mergeCell ref="C44:F44"/>
    <mergeCell ref="C45:F45"/>
    <mergeCell ref="A41:F41"/>
    <mergeCell ref="A8:F8"/>
    <mergeCell ref="A10:F10"/>
    <mergeCell ref="A9:F9"/>
    <mergeCell ref="A21:C21"/>
    <mergeCell ref="D21:E21"/>
    <mergeCell ref="A42:B42"/>
    <mergeCell ref="A13:F13"/>
    <mergeCell ref="A17:C17"/>
    <mergeCell ref="A11:F12"/>
  </mergeCells>
  <conditionalFormatting sqref="B30:B35">
    <cfRule type="cellIs" dxfId="4" priority="5" stopIfTrue="1" operator="equal">
      <formula>"ESCRIBA AQUÍ EL NOMBRE DEL CAPITULO"</formula>
    </cfRule>
  </conditionalFormatting>
  <conditionalFormatting sqref="D30:E34">
    <cfRule type="cellIs" dxfId="3" priority="4" stopIfTrue="1" operator="equal">
      <formula>"ESCRIBA AQUÍ EL NOMBRE DEL CAPITULO"</formula>
    </cfRule>
  </conditionalFormatting>
  <conditionalFormatting sqref="B23:B29">
    <cfRule type="cellIs" dxfId="2" priority="3" stopIfTrue="1" operator="equal">
      <formula>"ESCRIBA AQUÍ EL NOMBRE DEL CAPITULO"</formula>
    </cfRule>
  </conditionalFormatting>
  <conditionalFormatting sqref="E23:E29">
    <cfRule type="cellIs" dxfId="1" priority="2" stopIfTrue="1" operator="equal">
      <formula>"ESCRIBA AQUÍ EL NOMBRE DEL CAPITULO"</formula>
    </cfRule>
  </conditionalFormatting>
  <conditionalFormatting sqref="D23:D29">
    <cfRule type="cellIs" dxfId="0" priority="1" stopIfTrue="1" operator="equal">
      <formula>"ESCRIBA AQUÍ EL NOMBRE DEL CAPITULO"</formula>
    </cfRule>
  </conditionalFormatting>
  <dataValidations count="1">
    <dataValidation type="custom" allowBlank="1" showErrorMessage="1" sqref="A30:A35" xr:uid="{00000000-0002-0000-0000-000000000000}">
      <formula1>EQ(LEN(A30),(22))</formula1>
    </dataValidation>
  </dataValidations>
  <pageMargins left="0.7" right="0.7" top="0.75" bottom="0.75" header="0.3" footer="0.3"/>
  <pageSetup scale="93" fitToHeight="0"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Hoja2!$B$3:$B$8</xm:f>
          </x14:formula1>
          <xm:sqref>B3</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B8"/>
  <sheetViews>
    <sheetView workbookViewId="0">
      <selection activeCell="B25" sqref="B25"/>
    </sheetView>
  </sheetViews>
  <sheetFormatPr baseColWidth="10" defaultRowHeight="14.25"/>
  <cols>
    <col min="2" max="2" width="29.125" bestFit="1" customWidth="1"/>
  </cols>
  <sheetData>
    <row r="2" spans="2:2" ht="15">
      <c r="B2" s="4" t="s">
        <v>18</v>
      </c>
    </row>
    <row r="3" spans="2:2">
      <c r="B3" s="1" t="s">
        <v>0</v>
      </c>
    </row>
    <row r="4" spans="2:2">
      <c r="B4" s="1" t="s">
        <v>1</v>
      </c>
    </row>
    <row r="5" spans="2:2">
      <c r="B5" s="1" t="s">
        <v>2</v>
      </c>
    </row>
    <row r="6" spans="2:2">
      <c r="B6" s="1" t="s">
        <v>19</v>
      </c>
    </row>
    <row r="7" spans="2:2">
      <c r="B7" s="2" t="s">
        <v>3</v>
      </c>
    </row>
    <row r="8" spans="2:2">
      <c r="B8" s="1" t="s">
        <v>21</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Modificacion</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Santiago  Cuervo Lasso</dc:creator>
  <cp:lastModifiedBy>David Cuervo</cp:lastModifiedBy>
  <cp:lastPrinted>2025-05-09T19:17:09Z</cp:lastPrinted>
  <dcterms:created xsi:type="dcterms:W3CDTF">2025-03-23T21:16:43Z</dcterms:created>
  <dcterms:modified xsi:type="dcterms:W3CDTF">2025-05-13T21:10:27Z</dcterms:modified>
</cp:coreProperties>
</file>